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BE3E456E-34E9-4D3F-B3FC-44BC28E3AF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  <sheet name="Лист3" sheetId="3" r:id="rId2"/>
  </sheets>
  <definedNames>
    <definedName name="_xlnm.Print_Area" localSheetId="0">'Таблица 2'!$A$2:$I$53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4" l="1"/>
  <c r="F25" i="4" s="1"/>
  <c r="E18" i="4"/>
  <c r="E19" i="4"/>
  <c r="E20" i="4"/>
  <c r="F20" i="4" s="1"/>
  <c r="E21" i="4"/>
  <c r="E22" i="4"/>
  <c r="E23" i="4"/>
  <c r="E17" i="4"/>
  <c r="F17" i="4" s="1"/>
  <c r="D18" i="4"/>
  <c r="D20" i="4"/>
  <c r="D21" i="4"/>
  <c r="D22" i="4"/>
  <c r="D23" i="4"/>
  <c r="F23" i="4" s="1"/>
  <c r="D17" i="4"/>
  <c r="F22" i="4" l="1"/>
  <c r="G18" i="4"/>
  <c r="F21" i="4"/>
  <c r="F18" i="4"/>
  <c r="E16" i="4"/>
  <c r="D37" i="4" l="1"/>
  <c r="D19" i="4" s="1"/>
  <c r="F19" i="4" l="1"/>
  <c r="F16" i="4" s="1"/>
  <c r="G19" i="4"/>
  <c r="D16" i="4"/>
  <c r="G16" i="4" s="1"/>
  <c r="D34" i="4" l="1"/>
  <c r="E34" i="4" l="1"/>
  <c r="F35" i="4"/>
  <c r="F36" i="4"/>
  <c r="F37" i="4"/>
  <c r="G37" i="4"/>
  <c r="F38" i="4"/>
  <c r="F41" i="4"/>
  <c r="F34" i="4" l="1"/>
  <c r="G34" i="4"/>
  <c r="G27" i="4" l="1"/>
  <c r="E25" i="4" l="1"/>
  <c r="D25" i="4"/>
  <c r="G25" i="4" l="1"/>
</calcChain>
</file>

<file path=xl/sharedStrings.xml><?xml version="1.0" encoding="utf-8"?>
<sst xmlns="http://schemas.openxmlformats.org/spreadsheetml/2006/main" count="49" uniqueCount="34">
  <si>
    <t>2.1.</t>
  </si>
  <si>
    <t>№ п/п</t>
  </si>
  <si>
    <t>Всего по муниципальной программе</t>
  </si>
  <si>
    <t>Всего</t>
  </si>
  <si>
    <t>Федеральный бюджет</t>
  </si>
  <si>
    <t xml:space="preserve">Бюджет автономного округа </t>
  </si>
  <si>
    <t>Местный бюджет</t>
  </si>
  <si>
    <t>Иные источники</t>
  </si>
  <si>
    <t>плановое значение</t>
  </si>
  <si>
    <t>фактическое значение</t>
  </si>
  <si>
    <t>Выполнение плана, % (гр5/гр4*100)</t>
  </si>
  <si>
    <t>Источники финансирования</t>
  </si>
  <si>
    <t>Примечание</t>
  </si>
  <si>
    <t>Ответственный исполнитель</t>
  </si>
  <si>
    <t>О.Ю.Воронова 250-229</t>
  </si>
  <si>
    <t>1.1.</t>
  </si>
  <si>
    <t xml:space="preserve">Исполнитель </t>
  </si>
  <si>
    <t>Согласовано____________В.С.Кошаков, директор ДСиЖКК - зам. главы района</t>
  </si>
  <si>
    <t>Наименование структурного элемента/мероприятий</t>
  </si>
  <si>
    <t>Объем финансирования, (тыс. руб.)</t>
  </si>
  <si>
    <t>Абсолютное отклонение (тыс.руб.) (гр.5-гр.4)</t>
  </si>
  <si>
    <r>
      <t>Наименование муниципальной программы:   "Устойчивое развитие</t>
    </r>
    <r>
      <rPr>
        <u/>
        <sz val="12"/>
        <color theme="1"/>
        <rFont val="Times New Roman"/>
        <family val="1"/>
        <charset val="204"/>
      </rPr>
      <t xml:space="preserve"> коренных малочисленных народов Севера"</t>
    </r>
  </si>
  <si>
    <t>А.С.Заруднева 250-234</t>
  </si>
  <si>
    <r>
      <t xml:space="preserve">Анализ исполнения финансовых показателей за </t>
    </r>
    <r>
      <rPr>
        <u/>
        <sz val="12"/>
        <color theme="1"/>
        <rFont val="Times New Roman"/>
        <family val="1"/>
        <charset val="204"/>
      </rPr>
      <t>2025 год</t>
    </r>
  </si>
  <si>
    <t>Задача 1.  Создание условий для сохранения традиционного образа жизни коренных малочисленных народов Севера.</t>
  </si>
  <si>
    <t xml:space="preserve">Комплекс процессных мероприятий «Государственная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деятельность» </t>
  </si>
  <si>
    <t>Задача 2. 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</t>
  </si>
  <si>
    <t>Комплекс процессных мероприятий «Организация, проведение мероприятий, направленных на развитие традиционной хозяйственной деятельности, традиционной культуры, фольклора, национального спорта коренных малочисленных народов Севера, и участие в них»</t>
  </si>
  <si>
    <t xml:space="preserve">-Выполнено 5 вылетов на стойбища: оказана медицинская помощь,  осуществлена доставка детей на каникулы и обратно, доставлены продукты первой необходимости - 3 000,00 т.р.                                                                                                        - Предоставлено 30 койко-мест проживания в гостинице "Маяк" для жителей юрт - 30,0 т.р. - Организованы и проведены  мероприятия - 2088,446 т.р., из них: "Вороний день" - 29,7 т.р., "Международный день коренных малочисленных народов  мира" - 1152,78 т.р. (призы,аренда сцены, проведение мероприятия, бисер, сукно) , "День рыбака" - 128,0 т.р. (призы, аренда сцены), "Мастер-класс по гребле на обласах" - 583,166 т.р. (организованы транспорт, питание, сцена, приобретены призы); Развитие и сохранение культуры коренных малочисленных народов Севера - 1361,92 т.р. (огнетушители, таблички на ТТП, новогодние подарки, спасательные жилеты)     - Предоставлена субсидия   на реализацию социально ориентированным 
некоммерческим организациям на реализацию программ (проектов), направленных 
на укрепление финно-угорских связей, поддержку и развитие языков и культуры коренных малочисленных народов Севера на территории Нефтеюганского района - 1500,0 т.р.
- изготовлены и напечатаны календари на 2026 год - 92,17643 т.р.  изготовлен и транслирован фильм - 391,9902 т.р.                                                                                                                                 ДКС:   
Организованы концертные программы "Вурна Хатл - Вороний день",  международных соревнованиях по гребле на обласах, транспорные и прочие расходы, продукты питания для национальной кухни, приобретение печатной продукции, сувенирная продукция - 270,0 т.р.                                                                                       </t>
  </si>
  <si>
    <t>Государственная поддержка оказана: выплата компенсации на МТС Потехина В.С. - 140,0 т.р., единовременная финасовая помощь молодому специалисту Куниной А.С. - 300,00 т.р., выплата субсидии ЖКК РСПК "Волна" - 531,06694 т.р., выплачены управленческие функции - 22,80 т.р.</t>
  </si>
  <si>
    <t>всего</t>
  </si>
  <si>
    <t>Межбюджетные трансферты поселениям Нефтеюганского района</t>
  </si>
  <si>
    <t>Объем налоговых расходов Нефтеюганского района</t>
  </si>
  <si>
    <t>Средства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</si>
</sst>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_-* #,##0.00000_р_._-;\-* #,##0.00000_р_._-;_-* &quot;-&quot;??_р_._-;_-@_-"/>
    <numFmt numFmtId="168" formatCode="_-* #,##0.0\ _₽_-;\-* #,##0.0\ _₽_-;_-* &quot;-&quot;?\ _₽_-;_-@_-"/>
    <numFmt numFmtId="169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166" fontId="4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67" fontId="3" fillId="2" borderId="1" xfId="1" applyNumberFormat="1" applyFont="1" applyFill="1" applyBorder="1" applyAlignment="1">
      <alignment vertical="center" wrapText="1"/>
    </xf>
    <xf numFmtId="167" fontId="3" fillId="0" borderId="1" xfId="1" applyNumberFormat="1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169" fontId="3" fillId="0" borderId="1" xfId="0" applyNumberFormat="1" applyFont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48"/>
  <sheetViews>
    <sheetView tabSelected="1" view="pageBreakPreview" topLeftCell="A7" zoomScale="110" zoomScaleNormal="90" zoomScaleSheetLayoutView="110" workbookViewId="0">
      <pane xSplit="2" ySplit="8" topLeftCell="C18" activePane="bottomRight" state="frozen"/>
      <selection activeCell="A7" sqref="A7"/>
      <selection pane="topRight" activeCell="C7" sqref="C7"/>
      <selection pane="bottomLeft" activeCell="A10" sqref="A10"/>
      <selection pane="bottomRight" activeCell="H16" sqref="H16:I23"/>
    </sheetView>
  </sheetViews>
  <sheetFormatPr defaultRowHeight="15" x14ac:dyDescent="0.25"/>
  <cols>
    <col min="1" max="1" width="6" customWidth="1"/>
    <col min="2" max="2" width="51.7109375" customWidth="1"/>
    <col min="3" max="3" width="25.140625" customWidth="1"/>
    <col min="4" max="5" width="18.7109375" customWidth="1"/>
    <col min="6" max="6" width="13.5703125" customWidth="1"/>
    <col min="7" max="7" width="14.5703125" customWidth="1"/>
    <col min="8" max="8" width="29" customWidth="1"/>
    <col min="9" max="9" width="74" customWidth="1"/>
  </cols>
  <sheetData>
    <row r="4" spans="1:9" ht="16.5" x14ac:dyDescent="0.25">
      <c r="A4" s="1"/>
    </row>
    <row r="5" spans="1:9" ht="16.5" x14ac:dyDescent="0.25">
      <c r="A5" s="59"/>
      <c r="B5" s="59"/>
      <c r="C5" s="59"/>
      <c r="D5" s="59"/>
      <c r="E5" s="59"/>
      <c r="F5" s="59"/>
      <c r="G5" s="59"/>
      <c r="H5" s="59"/>
      <c r="I5" s="59"/>
    </row>
    <row r="6" spans="1:9" ht="15.75" x14ac:dyDescent="0.25">
      <c r="A6" s="2"/>
    </row>
    <row r="7" spans="1:9" ht="15.75" x14ac:dyDescent="0.25">
      <c r="A7" s="2"/>
      <c r="F7" s="61" t="s">
        <v>17</v>
      </c>
      <c r="G7" s="61"/>
      <c r="H7" s="61"/>
      <c r="I7" s="61"/>
    </row>
    <row r="8" spans="1:9" ht="15.75" x14ac:dyDescent="0.25">
      <c r="A8" s="2"/>
      <c r="F8" s="61"/>
      <c r="G8" s="61"/>
      <c r="H8" s="61"/>
      <c r="I8" s="61"/>
    </row>
    <row r="9" spans="1:9" ht="15.75" x14ac:dyDescent="0.25">
      <c r="A9" s="2"/>
      <c r="B9" s="5"/>
      <c r="C9" s="5"/>
      <c r="D9" s="5"/>
      <c r="E9" s="5"/>
      <c r="F9" s="5"/>
      <c r="G9" s="5"/>
      <c r="H9" s="5"/>
      <c r="I9" s="5"/>
    </row>
    <row r="10" spans="1:9" ht="30.75" customHeight="1" x14ac:dyDescent="0.25">
      <c r="A10" s="2"/>
      <c r="B10" s="5"/>
      <c r="C10" s="62" t="s">
        <v>23</v>
      </c>
      <c r="D10" s="62"/>
      <c r="E10" s="62"/>
      <c r="F10" s="62"/>
      <c r="G10" s="5"/>
      <c r="H10" s="5"/>
      <c r="I10" s="5"/>
    </row>
    <row r="11" spans="1:9" ht="15.75" hidden="1" x14ac:dyDescent="0.25">
      <c r="A11" s="2"/>
      <c r="B11" s="5"/>
      <c r="C11" s="5"/>
      <c r="D11" s="5"/>
      <c r="E11" s="5"/>
      <c r="F11" s="5"/>
      <c r="G11" s="5"/>
      <c r="H11" s="5"/>
      <c r="I11" s="5"/>
    </row>
    <row r="12" spans="1:9" ht="34.5" customHeight="1" x14ac:dyDescent="0.25">
      <c r="A12" s="2"/>
      <c r="B12" s="60" t="s">
        <v>21</v>
      </c>
      <c r="C12" s="60"/>
      <c r="D12" s="60"/>
      <c r="E12" s="60"/>
      <c r="F12" s="60"/>
      <c r="G12" s="60"/>
      <c r="H12" s="60"/>
      <c r="I12" s="60"/>
    </row>
    <row r="13" spans="1:9" ht="16.5" customHeight="1" x14ac:dyDescent="0.25">
      <c r="A13" s="55" t="s">
        <v>1</v>
      </c>
      <c r="B13" s="55" t="s">
        <v>18</v>
      </c>
      <c r="C13" s="55" t="s">
        <v>11</v>
      </c>
      <c r="D13" s="55" t="s">
        <v>19</v>
      </c>
      <c r="E13" s="55"/>
      <c r="F13" s="55" t="s">
        <v>20</v>
      </c>
      <c r="G13" s="55" t="s">
        <v>10</v>
      </c>
      <c r="H13" s="29" t="s">
        <v>12</v>
      </c>
      <c r="I13" s="30"/>
    </row>
    <row r="14" spans="1:9" ht="47.25" customHeight="1" x14ac:dyDescent="0.25">
      <c r="A14" s="55"/>
      <c r="B14" s="55"/>
      <c r="C14" s="55"/>
      <c r="D14" s="14" t="s">
        <v>8</v>
      </c>
      <c r="E14" s="15" t="s">
        <v>9</v>
      </c>
      <c r="F14" s="55"/>
      <c r="G14" s="55"/>
      <c r="H14" s="31"/>
      <c r="I14" s="32"/>
    </row>
    <row r="15" spans="1:9" ht="15.75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4">
        <v>6</v>
      </c>
      <c r="G15" s="14">
        <v>7</v>
      </c>
      <c r="H15" s="27">
        <v>8</v>
      </c>
      <c r="I15" s="28"/>
    </row>
    <row r="16" spans="1:9" ht="15.75" customHeight="1" x14ac:dyDescent="0.25">
      <c r="A16" s="29" t="s">
        <v>2</v>
      </c>
      <c r="B16" s="30"/>
      <c r="C16" s="3" t="s">
        <v>30</v>
      </c>
      <c r="D16" s="26">
        <f>D17+D18+D19+D20+D21+D22+D23</f>
        <v>9728.4326299999993</v>
      </c>
      <c r="E16" s="26">
        <f>E17+E18+E19+E20+E21+E22+E23</f>
        <v>9728.3995699999996</v>
      </c>
      <c r="F16" s="26">
        <f t="shared" ref="F16" si="0">F17+F18+F19+F20+F21+F22+F23</f>
        <v>-3.3059999999977663E-2</v>
      </c>
      <c r="G16" s="25">
        <f>E16/D16*100</f>
        <v>99.999660171363075</v>
      </c>
      <c r="H16" s="29"/>
      <c r="I16" s="30"/>
    </row>
    <row r="17" spans="1:9" ht="63" customHeight="1" x14ac:dyDescent="0.25">
      <c r="A17" s="31"/>
      <c r="B17" s="32"/>
      <c r="C17" s="3" t="s">
        <v>4</v>
      </c>
      <c r="D17" s="24">
        <f>D26+D35</f>
        <v>0</v>
      </c>
      <c r="E17" s="24">
        <f>E26+E35</f>
        <v>0</v>
      </c>
      <c r="F17" s="24">
        <f>E17-D17</f>
        <v>0</v>
      </c>
      <c r="G17" s="3"/>
      <c r="H17" s="31"/>
      <c r="I17" s="32"/>
    </row>
    <row r="18" spans="1:9" ht="42" customHeight="1" x14ac:dyDescent="0.25">
      <c r="A18" s="31"/>
      <c r="B18" s="32"/>
      <c r="C18" s="3" t="s">
        <v>5</v>
      </c>
      <c r="D18" s="24">
        <f t="shared" ref="D18:E23" si="1">D27+D36</f>
        <v>993.9</v>
      </c>
      <c r="E18" s="24">
        <f t="shared" si="1"/>
        <v>993.86694</v>
      </c>
      <c r="F18" s="24">
        <f t="shared" ref="F18:F23" si="2">E18-D18</f>
        <v>-3.3059999999977663E-2</v>
      </c>
      <c r="G18" s="25">
        <f t="shared" ref="G18:G19" si="3">E18/D18*100</f>
        <v>99.996673709628737</v>
      </c>
      <c r="H18" s="31"/>
      <c r="I18" s="32"/>
    </row>
    <row r="19" spans="1:9" ht="36.75" customHeight="1" x14ac:dyDescent="0.25">
      <c r="A19" s="31"/>
      <c r="B19" s="32"/>
      <c r="C19" s="3" t="s">
        <v>6</v>
      </c>
      <c r="D19" s="24">
        <f t="shared" si="1"/>
        <v>8734.5326299999997</v>
      </c>
      <c r="E19" s="24">
        <f t="shared" si="1"/>
        <v>8734.5326299999997</v>
      </c>
      <c r="F19" s="24">
        <f t="shared" si="2"/>
        <v>0</v>
      </c>
      <c r="G19" s="25">
        <f t="shared" si="3"/>
        <v>100</v>
      </c>
      <c r="H19" s="31"/>
      <c r="I19" s="32"/>
    </row>
    <row r="20" spans="1:9" ht="85.5" customHeight="1" x14ac:dyDescent="0.25">
      <c r="A20" s="31"/>
      <c r="B20" s="32"/>
      <c r="C20" s="3" t="s">
        <v>31</v>
      </c>
      <c r="D20" s="24">
        <f t="shared" si="1"/>
        <v>0</v>
      </c>
      <c r="E20" s="24">
        <f t="shared" si="1"/>
        <v>0</v>
      </c>
      <c r="F20" s="24">
        <f t="shared" si="2"/>
        <v>0</v>
      </c>
      <c r="G20" s="3"/>
      <c r="H20" s="31"/>
      <c r="I20" s="32"/>
    </row>
    <row r="21" spans="1:9" ht="76.5" customHeight="1" x14ac:dyDescent="0.25">
      <c r="A21" s="31"/>
      <c r="B21" s="32"/>
      <c r="C21" s="3" t="s">
        <v>32</v>
      </c>
      <c r="D21" s="24">
        <f t="shared" si="1"/>
        <v>0</v>
      </c>
      <c r="E21" s="24">
        <f t="shared" si="1"/>
        <v>0</v>
      </c>
      <c r="F21" s="24">
        <f t="shared" si="2"/>
        <v>0</v>
      </c>
      <c r="G21" s="3"/>
      <c r="H21" s="31"/>
      <c r="I21" s="32"/>
    </row>
    <row r="22" spans="1:9" ht="37.5" customHeight="1" x14ac:dyDescent="0.25">
      <c r="A22" s="31"/>
      <c r="B22" s="32"/>
      <c r="C22" s="3" t="s">
        <v>33</v>
      </c>
      <c r="D22" s="24">
        <f t="shared" si="1"/>
        <v>0</v>
      </c>
      <c r="E22" s="24">
        <f t="shared" si="1"/>
        <v>0</v>
      </c>
      <c r="F22" s="24">
        <f t="shared" si="2"/>
        <v>0</v>
      </c>
      <c r="G22" s="3"/>
      <c r="H22" s="31"/>
      <c r="I22" s="32"/>
    </row>
    <row r="23" spans="1:9" ht="15.75" customHeight="1" x14ac:dyDescent="0.25">
      <c r="A23" s="33"/>
      <c r="B23" s="34"/>
      <c r="C23" s="3" t="s">
        <v>7</v>
      </c>
      <c r="D23" s="24">
        <f t="shared" si="1"/>
        <v>0</v>
      </c>
      <c r="E23" s="24">
        <f t="shared" si="1"/>
        <v>0</v>
      </c>
      <c r="F23" s="24">
        <f t="shared" si="2"/>
        <v>0</v>
      </c>
      <c r="G23" s="3"/>
      <c r="H23" s="33"/>
      <c r="I23" s="34"/>
    </row>
    <row r="24" spans="1:9" ht="28.5" customHeight="1" x14ac:dyDescent="0.25">
      <c r="A24" s="35" t="s">
        <v>24</v>
      </c>
      <c r="B24" s="36"/>
      <c r="C24" s="36"/>
      <c r="D24" s="36"/>
      <c r="E24" s="36"/>
      <c r="F24" s="36"/>
      <c r="G24" s="36"/>
      <c r="H24" s="36"/>
      <c r="I24" s="37"/>
    </row>
    <row r="25" spans="1:9" ht="18.75" customHeight="1" x14ac:dyDescent="0.25">
      <c r="A25" s="54" t="s">
        <v>15</v>
      </c>
      <c r="B25" s="51" t="s">
        <v>25</v>
      </c>
      <c r="C25" s="13" t="s">
        <v>3</v>
      </c>
      <c r="D25" s="22">
        <f>D26+D27+D28+D29+D32</f>
        <v>993.9</v>
      </c>
      <c r="E25" s="23">
        <f>E26+E27+E28+E29+E32+E32</f>
        <v>993.86694</v>
      </c>
      <c r="F25" s="9">
        <f>F26+F27+F28+F29+F32+F32</f>
        <v>-3.3059999999977663E-2</v>
      </c>
      <c r="G25" s="8">
        <f>E25/D25*100</f>
        <v>99.996673709628737</v>
      </c>
      <c r="H25" s="44" t="s">
        <v>29</v>
      </c>
      <c r="I25" s="45"/>
    </row>
    <row r="26" spans="1:9" ht="33.75" customHeight="1" x14ac:dyDescent="0.25">
      <c r="A26" s="55"/>
      <c r="B26" s="52"/>
      <c r="C26" s="4" t="s">
        <v>4</v>
      </c>
      <c r="D26" s="10"/>
      <c r="E26" s="11"/>
      <c r="F26" s="10"/>
      <c r="G26" s="10"/>
      <c r="H26" s="46"/>
      <c r="I26" s="47"/>
    </row>
    <row r="27" spans="1:9" ht="15" customHeight="1" x14ac:dyDescent="0.25">
      <c r="A27" s="55"/>
      <c r="B27" s="52"/>
      <c r="C27" s="3" t="s">
        <v>5</v>
      </c>
      <c r="D27" s="21">
        <v>993.9</v>
      </c>
      <c r="E27" s="20">
        <v>993.86694</v>
      </c>
      <c r="F27" s="10">
        <f>E27-D27</f>
        <v>-3.3059999999977663E-2</v>
      </c>
      <c r="G27" s="10">
        <f>E27/D27*100</f>
        <v>99.996673709628737</v>
      </c>
      <c r="H27" s="46"/>
      <c r="I27" s="47"/>
    </row>
    <row r="28" spans="1:9" ht="24" customHeight="1" x14ac:dyDescent="0.25">
      <c r="A28" s="55"/>
      <c r="B28" s="52"/>
      <c r="C28" s="3" t="s">
        <v>6</v>
      </c>
      <c r="D28" s="10"/>
      <c r="E28" s="10"/>
      <c r="F28" s="10"/>
      <c r="G28" s="10">
        <v>0</v>
      </c>
      <c r="H28" s="46"/>
      <c r="I28" s="47"/>
    </row>
    <row r="29" spans="1:9" ht="79.5" customHeight="1" x14ac:dyDescent="0.25">
      <c r="A29" s="55"/>
      <c r="B29" s="52"/>
      <c r="C29" s="3" t="s">
        <v>31</v>
      </c>
      <c r="D29" s="10"/>
      <c r="E29" s="10"/>
      <c r="F29" s="10"/>
      <c r="G29" s="10">
        <v>0</v>
      </c>
      <c r="H29" s="46"/>
      <c r="I29" s="47"/>
    </row>
    <row r="30" spans="1:9" ht="79.5" customHeight="1" x14ac:dyDescent="0.25">
      <c r="A30" s="55"/>
      <c r="B30" s="52"/>
      <c r="C30" s="3" t="s">
        <v>32</v>
      </c>
      <c r="D30" s="10"/>
      <c r="E30" s="10"/>
      <c r="F30" s="10"/>
      <c r="G30" s="10"/>
      <c r="H30" s="46"/>
      <c r="I30" s="47"/>
    </row>
    <row r="31" spans="1:9" ht="46.5" customHeight="1" x14ac:dyDescent="0.25">
      <c r="A31" s="55"/>
      <c r="B31" s="52"/>
      <c r="C31" s="3" t="s">
        <v>33</v>
      </c>
      <c r="D31" s="10"/>
      <c r="E31" s="10"/>
      <c r="F31" s="10"/>
      <c r="G31" s="10"/>
      <c r="H31" s="46"/>
      <c r="I31" s="47"/>
    </row>
    <row r="32" spans="1:9" ht="46.5" customHeight="1" x14ac:dyDescent="0.25">
      <c r="A32" s="55"/>
      <c r="B32" s="53"/>
      <c r="C32" s="3" t="s">
        <v>7</v>
      </c>
      <c r="D32" s="10"/>
      <c r="E32" s="10"/>
      <c r="F32" s="10"/>
      <c r="G32" s="10">
        <v>0</v>
      </c>
      <c r="H32" s="48"/>
      <c r="I32" s="49"/>
    </row>
    <row r="33" spans="1:9" ht="46.5" customHeight="1" x14ac:dyDescent="0.25">
      <c r="A33" s="35" t="s">
        <v>26</v>
      </c>
      <c r="B33" s="36"/>
      <c r="C33" s="36"/>
      <c r="D33" s="36"/>
      <c r="E33" s="36"/>
      <c r="F33" s="36"/>
      <c r="G33" s="36"/>
      <c r="H33" s="36"/>
      <c r="I33" s="37"/>
    </row>
    <row r="34" spans="1:9" ht="21" customHeight="1" x14ac:dyDescent="0.25">
      <c r="A34" s="55" t="s">
        <v>0</v>
      </c>
      <c r="B34" s="51" t="s">
        <v>27</v>
      </c>
      <c r="C34" s="13" t="s">
        <v>3</v>
      </c>
      <c r="D34" s="22">
        <f>D35+D36+D37+D38+D41</f>
        <v>8734.5326299999997</v>
      </c>
      <c r="E34" s="22">
        <f>E35+E36+E37+E38+E41</f>
        <v>8734.5326299999997</v>
      </c>
      <c r="F34" s="17">
        <f t="shared" ref="F34:F41" si="4">E34-D34</f>
        <v>0</v>
      </c>
      <c r="G34" s="8">
        <f t="shared" ref="G34" si="5">E34/D34*100</f>
        <v>100</v>
      </c>
      <c r="H34" s="38" t="s">
        <v>28</v>
      </c>
      <c r="I34" s="39"/>
    </row>
    <row r="35" spans="1:9" ht="15.75" x14ac:dyDescent="0.25">
      <c r="A35" s="55"/>
      <c r="B35" s="52"/>
      <c r="C35" s="4" t="s">
        <v>4</v>
      </c>
      <c r="D35" s="10">
        <v>0</v>
      </c>
      <c r="E35" s="10">
        <v>0</v>
      </c>
      <c r="F35" s="10">
        <f t="shared" si="4"/>
        <v>0</v>
      </c>
      <c r="G35" s="10">
        <v>0</v>
      </c>
      <c r="H35" s="40"/>
      <c r="I35" s="41"/>
    </row>
    <row r="36" spans="1:9" ht="31.5" x14ac:dyDescent="0.25">
      <c r="A36" s="55"/>
      <c r="B36" s="52"/>
      <c r="C36" s="3" t="s">
        <v>5</v>
      </c>
      <c r="D36" s="10"/>
      <c r="E36" s="10"/>
      <c r="F36" s="10">
        <f t="shared" si="4"/>
        <v>0</v>
      </c>
      <c r="G36" s="10">
        <v>0</v>
      </c>
      <c r="H36" s="40"/>
      <c r="I36" s="41"/>
    </row>
    <row r="37" spans="1:9" ht="24.75" customHeight="1" x14ac:dyDescent="0.25">
      <c r="A37" s="55"/>
      <c r="B37" s="52"/>
      <c r="C37" s="3" t="s">
        <v>6</v>
      </c>
      <c r="D37" s="21">
        <f>8464.53263+270</f>
        <v>8734.5326299999997</v>
      </c>
      <c r="E37" s="21">
        <v>8734.5326299999997</v>
      </c>
      <c r="F37" s="18">
        <f t="shared" si="4"/>
        <v>0</v>
      </c>
      <c r="G37" s="10">
        <f t="shared" ref="G37" si="6">E37/D37*100</f>
        <v>100</v>
      </c>
      <c r="H37" s="40"/>
      <c r="I37" s="41"/>
    </row>
    <row r="38" spans="1:9" ht="91.5" customHeight="1" x14ac:dyDescent="0.25">
      <c r="A38" s="55"/>
      <c r="B38" s="52"/>
      <c r="C38" s="3" t="s">
        <v>31</v>
      </c>
      <c r="D38" s="12">
        <v>0</v>
      </c>
      <c r="E38" s="12">
        <v>0</v>
      </c>
      <c r="F38" s="10">
        <f t="shared" si="4"/>
        <v>0</v>
      </c>
      <c r="G38" s="10">
        <v>0</v>
      </c>
      <c r="H38" s="40"/>
      <c r="I38" s="41"/>
    </row>
    <row r="39" spans="1:9" ht="65.25" customHeight="1" x14ac:dyDescent="0.25">
      <c r="A39" s="55"/>
      <c r="B39" s="52"/>
      <c r="C39" s="3" t="s">
        <v>32</v>
      </c>
      <c r="D39" s="12"/>
      <c r="E39" s="12"/>
      <c r="F39" s="10"/>
      <c r="G39" s="10"/>
      <c r="H39" s="40"/>
      <c r="I39" s="41"/>
    </row>
    <row r="40" spans="1:9" ht="46.5" customHeight="1" x14ac:dyDescent="0.25">
      <c r="A40" s="55"/>
      <c r="B40" s="52"/>
      <c r="C40" s="3" t="s">
        <v>33</v>
      </c>
      <c r="D40" s="10">
        <v>0</v>
      </c>
      <c r="E40" s="10">
        <v>0</v>
      </c>
      <c r="F40" s="10">
        <v>0</v>
      </c>
      <c r="G40" s="10">
        <v>0</v>
      </c>
      <c r="H40" s="40"/>
      <c r="I40" s="41"/>
    </row>
    <row r="41" spans="1:9" ht="44.25" customHeight="1" x14ac:dyDescent="0.25">
      <c r="A41" s="55"/>
      <c r="B41" s="53"/>
      <c r="C41" s="3" t="s">
        <v>7</v>
      </c>
      <c r="D41" s="12">
        <v>0</v>
      </c>
      <c r="E41" s="12">
        <v>0</v>
      </c>
      <c r="F41" s="10">
        <f t="shared" si="4"/>
        <v>0</v>
      </c>
      <c r="G41" s="10">
        <v>0</v>
      </c>
      <c r="H41" s="42"/>
      <c r="I41" s="43"/>
    </row>
    <row r="42" spans="1:9" x14ac:dyDescent="0.25">
      <c r="A42" s="58"/>
      <c r="B42" s="58"/>
    </row>
    <row r="44" spans="1:9" x14ac:dyDescent="0.25">
      <c r="B44" s="16" t="s">
        <v>13</v>
      </c>
      <c r="C44" s="50" t="s">
        <v>14</v>
      </c>
      <c r="D44" s="50"/>
    </row>
    <row r="45" spans="1:9" x14ac:dyDescent="0.25">
      <c r="B45" s="6"/>
      <c r="C45" s="57"/>
      <c r="D45" s="57"/>
      <c r="E45" s="6"/>
      <c r="F45" s="6"/>
      <c r="G45" s="6"/>
      <c r="H45" s="6"/>
      <c r="I45" s="6"/>
    </row>
    <row r="46" spans="1:9" x14ac:dyDescent="0.25">
      <c r="B46" s="6"/>
      <c r="C46" s="57"/>
      <c r="D46" s="57"/>
      <c r="E46" s="6"/>
      <c r="F46" s="6"/>
      <c r="G46" s="6"/>
      <c r="H46" s="6"/>
      <c r="I46" s="6"/>
    </row>
    <row r="47" spans="1:9" x14ac:dyDescent="0.25">
      <c r="B47" s="7"/>
      <c r="C47" s="56"/>
      <c r="D47" s="56"/>
      <c r="E47" s="7"/>
      <c r="F47" s="7"/>
      <c r="G47" s="7"/>
      <c r="H47" s="7"/>
      <c r="I47" s="7"/>
    </row>
    <row r="48" spans="1:9" x14ac:dyDescent="0.25">
      <c r="B48" s="19" t="s">
        <v>16</v>
      </c>
      <c r="C48" s="50" t="s">
        <v>22</v>
      </c>
      <c r="D48" s="50"/>
    </row>
  </sheetData>
  <mergeCells count="28">
    <mergeCell ref="C48:D48"/>
    <mergeCell ref="A42:B42"/>
    <mergeCell ref="C45:D45"/>
    <mergeCell ref="A5:I5"/>
    <mergeCell ref="A13:A14"/>
    <mergeCell ref="B13:B14"/>
    <mergeCell ref="C13:C14"/>
    <mergeCell ref="D13:E13"/>
    <mergeCell ref="F13:F14"/>
    <mergeCell ref="G13:G14"/>
    <mergeCell ref="B12:I12"/>
    <mergeCell ref="F7:I8"/>
    <mergeCell ref="C10:F10"/>
    <mergeCell ref="H13:I14"/>
    <mergeCell ref="C44:D44"/>
    <mergeCell ref="B25:B32"/>
    <mergeCell ref="A25:A32"/>
    <mergeCell ref="C47:D47"/>
    <mergeCell ref="A34:A41"/>
    <mergeCell ref="B34:B41"/>
    <mergeCell ref="C46:D46"/>
    <mergeCell ref="H15:I15"/>
    <mergeCell ref="A16:B23"/>
    <mergeCell ref="H16:I23"/>
    <mergeCell ref="A33:I33"/>
    <mergeCell ref="H34:I41"/>
    <mergeCell ref="H25:I32"/>
    <mergeCell ref="A24:I24"/>
  </mergeCells>
  <pageMargins left="0.23622047244094491" right="0.23622047244094491" top="0.55118110236220474" bottom="0.35433070866141736" header="0.31496062992125984" footer="0.31496062992125984"/>
  <pageSetup paperSize="9" scale="56" fitToHeight="0" orientation="landscape" r:id="rId1"/>
  <rowBreaks count="2" manualBreakCount="2">
    <brk id="23" max="8" man="1"/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Лист3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2026-02-03T12:25:59Z</dcterms:modified>
</cp:coreProperties>
</file>